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7710_office_plk-sa_pl/Documents/Pulpit/roboty utrzymaniowo naprawcze peronów/"/>
    </mc:Choice>
  </mc:AlternateContent>
  <xr:revisionPtr revIDLastSave="13" documentId="13_ncr:1_{59BBA6E7-BE61-42B4-B4D6-1E1A39CDD174}" xr6:coauthVersionLast="47" xr6:coauthVersionMax="47" xr10:uidLastSave="{5EABC5C2-D6AE-4FFC-A1AD-3823FC6A6CC0}"/>
  <bookViews>
    <workbookView xWindow="-120" yWindow="-120" windowWidth="29040" windowHeight="15720" tabRatio="551" xr2:uid="{00000000-000D-0000-FFFF-FFFF00000000}"/>
  </bookViews>
  <sheets>
    <sheet name="Formularz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5" i="4"/>
  <c r="F25" i="4"/>
</calcChain>
</file>

<file path=xl/sharedStrings.xml><?xml version="1.0" encoding="utf-8"?>
<sst xmlns="http://schemas.openxmlformats.org/spreadsheetml/2006/main" count="44" uniqueCount="31">
  <si>
    <t>Lp</t>
  </si>
  <si>
    <t>Nazwa materiału</t>
  </si>
  <si>
    <t>j.m.</t>
  </si>
  <si>
    <t>m</t>
  </si>
  <si>
    <t>Cena jednostkowa netto w zł</t>
  </si>
  <si>
    <t xml:space="preserve">Procentowy udział ceny jednostkowej do wyłonienia najkorzystniejszej oferty </t>
  </si>
  <si>
    <t>Cena jednostkowa po uwzględnieniu kolumny nr 4 w zł (netto)</t>
  </si>
  <si>
    <t>Suma końcowa potrzebna do wyłonienia najkorzystniejszej oferty (netto)</t>
  </si>
  <si>
    <t>Rozebranie starej i ułożenie nowej nawierzchni asflatowej z podbudową na peronie</t>
  </si>
  <si>
    <t>szt</t>
  </si>
  <si>
    <t>Przełożenie obrzeży z wykorzystaniem istniejących.</t>
  </si>
  <si>
    <r>
      <t>m</t>
    </r>
    <r>
      <rPr>
        <vertAlign val="superscript"/>
        <sz val="10"/>
        <color indexed="8"/>
        <rFont val="Arial"/>
        <family val="2"/>
        <charset val="238"/>
      </rPr>
      <t>2</t>
    </r>
  </si>
  <si>
    <t>mb</t>
  </si>
  <si>
    <t>Przełożenie obrzeży z wykorzystaniem nowych.</t>
  </si>
  <si>
    <t>Oczyszczenie rynien na wiatach peronowych.</t>
  </si>
  <si>
    <t>Malowanie żółtego pasa ostrzegawczego szer. 20 cm w kolorze żółtym RAL 1023 według instrukcji Id-22</t>
  </si>
  <si>
    <t>Demontaż starego ogrodzenia oraz wykonanie nowego, panelowego ocynkowanego wysokości do 1,5 m z pracami towarzyszącymi (w niektórych przypadkach wymagane uszynienie)</t>
  </si>
  <si>
    <t xml:space="preserve">Rozebranie i ponowne ułożenie ścianek żelbetowych peronowych </t>
  </si>
  <si>
    <t xml:space="preserve">Rozebranie i ponowne ułożenie ścianek żelbetowch peronowych z nowych elementów </t>
  </si>
  <si>
    <t>Rozebranie istniejącej i ponowne ułożenie nawierzchni z kostki betonowej nowej wraz z podbudową.</t>
  </si>
  <si>
    <t>Rozebranie istniejącej i ponowne ułożenie nawierzchni z kostki betonowej istniejącej wraz z wykonaniem podbudowy.</t>
  </si>
  <si>
    <t>Wymiana/ uzupełnienie obróbki blacharskiej w wiacie peronowej; wymiana rury spustowej/ rynny wraz z obróbkami.</t>
  </si>
  <si>
    <t>Rozebranie i ponowne ułożenie nawierzchni z płyt chodnikowych istniejących o wymiarach np. 50x50 cm lub typu trylinka wraz z podbudową na peronach i dojściach</t>
  </si>
  <si>
    <t>Rozebranie i ponowne ułożenie nawierzchni z płyt chodnikowych nowych o wymiarach np.50x50 wraz z podbudową na peronach.</t>
  </si>
  <si>
    <t>Oczyszczenie odwodnienia liniowego typu ACO</t>
  </si>
  <si>
    <t>Uzupełnienie spoin pomiędzy elementami prefabrykowanymi typu L; spoin pomiędzy ścianką peronowa a płytą peronową L+P- uszczelnienie.</t>
  </si>
  <si>
    <t>Regulacja (poziomowanie/pionowanie) płyty peronowej 1,00m x 2,00m wraz z pomiarami skrajni po robotach</t>
  </si>
  <si>
    <t>Oczyszczenie, zabezpieczenie antykorozyjne; malowanie słupków i przęseł ogrodzeniowych np. siatka w ramach 150x250</t>
  </si>
  <si>
    <t>m2</t>
  </si>
  <si>
    <t>Rozebranie i ponowne ułożenie nawierzchni z nowych płyt betonowych pola uwagi i ścieżki prowadzącej(40cmx40cm) wraz z podbudową na peronach i dojściach</t>
  </si>
  <si>
    <t>Formularz ofertowy: Roboty utrzymaniowo-remontowe peronów na terenie IZ Lublin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</si>
</sst>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;;"/>
    <numFmt numFmtId="165" formatCode="0.0%"/>
    <numFmt numFmtId="166" formatCode="#,##0.00\ &quot;zł&quot;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vertAlign val="superscript"/>
      <sz val="10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1" applyFont="1" applyBorder="1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4" fontId="0" fillId="0" borderId="0" xfId="0" applyNumberFormat="1" applyAlignment="1">
      <alignment horizontal="right"/>
    </xf>
    <xf numFmtId="0" fontId="1" fillId="0" borderId="0" xfId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6" fillId="0" borderId="0" xfId="1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top" wrapText="1"/>
    </xf>
    <xf numFmtId="0" fontId="6" fillId="0" borderId="10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8" fillId="0" borderId="12" xfId="1" applyNumberFormat="1" applyFont="1" applyBorder="1" applyAlignment="1">
      <alignment horizontal="center" vertical="center" wrapText="1"/>
    </xf>
    <xf numFmtId="166" fontId="8" fillId="0" borderId="13" xfId="1" applyNumberFormat="1" applyFont="1" applyBorder="1" applyAlignment="1">
      <alignment horizontal="center" vertical="center" wrapText="1"/>
    </xf>
    <xf numFmtId="166" fontId="8" fillId="0" borderId="14" xfId="1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1" applyFont="1" applyAlignment="1">
      <alignment horizontal="center" vertical="center" wrapText="1"/>
    </xf>
    <xf numFmtId="43" fontId="0" fillId="0" borderId="0" xfId="2" applyFont="1"/>
    <xf numFmtId="0" fontId="14" fillId="0" borderId="0" xfId="0" applyFont="1"/>
    <xf numFmtId="0" fontId="0" fillId="0" borderId="0" xfId="0"/>
    <xf numFmtId="0" fontId="1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0" fillId="2" borderId="9" xfId="0" applyNumberFormat="1" applyFont="1" applyFill="1" applyBorder="1" applyAlignment="1">
      <alignment horizontal="center" vertical="center"/>
    </xf>
  </cellXfs>
  <cellStyles count="3">
    <cellStyle name="Dziesiętny" xfId="2" builtinId="3"/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69D-2668-4EBE-9A42-920B5EB6552E}">
  <sheetPr>
    <pageSetUpPr fitToPage="1"/>
  </sheetPr>
  <dimension ref="B1:L151"/>
  <sheetViews>
    <sheetView tabSelected="1" topLeftCell="A13" zoomScale="92" zoomScaleNormal="92" workbookViewId="0">
      <selection activeCell="G22" sqref="G22"/>
    </sheetView>
  </sheetViews>
  <sheetFormatPr defaultRowHeight="15"/>
  <cols>
    <col min="2" max="2" width="4.7109375" bestFit="1" customWidth="1"/>
    <col min="3" max="3" width="46.5703125" customWidth="1"/>
    <col min="4" max="4" width="4.42578125" bestFit="1" customWidth="1"/>
    <col min="5" max="5" width="11.28515625" customWidth="1"/>
    <col min="6" max="6" width="29.28515625" customWidth="1"/>
    <col min="7" max="7" width="12.7109375" customWidth="1"/>
  </cols>
  <sheetData>
    <row r="1" spans="2:12" ht="51" customHeight="1">
      <c r="B1" s="48" t="s">
        <v>30</v>
      </c>
      <c r="C1" s="48"/>
      <c r="D1" s="48"/>
      <c r="E1" s="48"/>
      <c r="F1" s="48"/>
      <c r="G1" s="48"/>
    </row>
    <row r="2" spans="2:12" ht="33" customHeight="1" thickBot="1">
      <c r="B2" s="1"/>
      <c r="C2" s="49"/>
      <c r="D2" s="50"/>
      <c r="E2" s="50"/>
      <c r="F2" s="50"/>
      <c r="G2" s="47"/>
    </row>
    <row r="3" spans="2:12" ht="68.25" thickTop="1">
      <c r="B3" s="51" t="s">
        <v>0</v>
      </c>
      <c r="C3" s="30" t="s">
        <v>1</v>
      </c>
      <c r="D3" s="31" t="s">
        <v>2</v>
      </c>
      <c r="E3" s="28" t="s">
        <v>4</v>
      </c>
      <c r="F3" s="22" t="s">
        <v>5</v>
      </c>
      <c r="G3" s="20" t="s">
        <v>6</v>
      </c>
      <c r="H3" s="44"/>
      <c r="I3" s="44"/>
      <c r="J3" s="44"/>
      <c r="L3" s="44"/>
    </row>
    <row r="4" spans="2:12">
      <c r="B4" s="52"/>
      <c r="C4" s="2">
        <v>1</v>
      </c>
      <c r="D4" s="32">
        <v>2</v>
      </c>
      <c r="E4" s="29">
        <v>3</v>
      </c>
      <c r="F4" s="23">
        <v>4</v>
      </c>
      <c r="G4" s="21">
        <v>5</v>
      </c>
    </row>
    <row r="5" spans="2:12" ht="51">
      <c r="B5" s="33">
        <v>1</v>
      </c>
      <c r="C5" s="4" t="s">
        <v>22</v>
      </c>
      <c r="D5" s="34" t="s">
        <v>11</v>
      </c>
      <c r="E5" s="40"/>
      <c r="F5" s="38">
        <v>0.25</v>
      </c>
      <c r="G5" s="24">
        <f>E5*F5</f>
        <v>0</v>
      </c>
      <c r="H5" s="46"/>
      <c r="I5" s="45"/>
    </row>
    <row r="6" spans="2:12" ht="51">
      <c r="B6" s="33">
        <v>2</v>
      </c>
      <c r="C6" s="4" t="s">
        <v>29</v>
      </c>
      <c r="D6" s="34" t="s">
        <v>28</v>
      </c>
      <c r="E6" s="40"/>
      <c r="F6" s="38">
        <v>0.1</v>
      </c>
      <c r="G6" s="24">
        <f t="shared" ref="G6:G22" si="0">E6*F6</f>
        <v>0</v>
      </c>
      <c r="H6" s="46"/>
      <c r="I6" s="45"/>
    </row>
    <row r="7" spans="2:12" ht="38.25">
      <c r="B7" s="33">
        <v>3</v>
      </c>
      <c r="C7" s="4" t="s">
        <v>23</v>
      </c>
      <c r="D7" s="34" t="s">
        <v>11</v>
      </c>
      <c r="E7" s="40"/>
      <c r="F7" s="38">
        <v>0.1</v>
      </c>
      <c r="G7" s="24">
        <f t="shared" si="0"/>
        <v>0</v>
      </c>
      <c r="H7" s="46"/>
      <c r="I7" s="45"/>
    </row>
    <row r="8" spans="2:12" ht="38.25">
      <c r="B8" s="33">
        <v>4</v>
      </c>
      <c r="C8" s="4" t="s">
        <v>20</v>
      </c>
      <c r="D8" s="34" t="s">
        <v>11</v>
      </c>
      <c r="E8" s="40"/>
      <c r="F8" s="38">
        <v>0.1</v>
      </c>
      <c r="G8" s="24">
        <f t="shared" si="0"/>
        <v>0</v>
      </c>
      <c r="H8" s="46"/>
      <c r="I8" s="45"/>
    </row>
    <row r="9" spans="2:12" ht="38.25">
      <c r="B9" s="33">
        <v>5</v>
      </c>
      <c r="C9" s="4" t="s">
        <v>19</v>
      </c>
      <c r="D9" s="34" t="s">
        <v>11</v>
      </c>
      <c r="E9" s="40"/>
      <c r="F9" s="38">
        <v>0.1</v>
      </c>
      <c r="G9" s="24">
        <f t="shared" si="0"/>
        <v>0</v>
      </c>
      <c r="H9" s="46"/>
      <c r="I9" s="45"/>
    </row>
    <row r="10" spans="2:12" ht="25.5">
      <c r="B10" s="33">
        <v>6</v>
      </c>
      <c r="C10" s="4" t="s">
        <v>8</v>
      </c>
      <c r="D10" s="34" t="s">
        <v>11</v>
      </c>
      <c r="E10" s="40"/>
      <c r="F10" s="38">
        <v>0.05</v>
      </c>
      <c r="G10" s="24">
        <f t="shared" si="0"/>
        <v>0</v>
      </c>
      <c r="H10" s="46"/>
      <c r="I10" s="45"/>
    </row>
    <row r="11" spans="2:12">
      <c r="B11" s="33">
        <v>7</v>
      </c>
      <c r="C11" s="4" t="s">
        <v>14</v>
      </c>
      <c r="D11" s="34" t="s">
        <v>12</v>
      </c>
      <c r="E11" s="40"/>
      <c r="F11" s="38">
        <v>0.02</v>
      </c>
      <c r="G11" s="24">
        <f t="shared" si="0"/>
        <v>0</v>
      </c>
      <c r="H11" s="46"/>
      <c r="I11" s="45"/>
    </row>
    <row r="12" spans="2:12">
      <c r="B12" s="33">
        <v>8</v>
      </c>
      <c r="C12" s="4" t="s">
        <v>24</v>
      </c>
      <c r="D12" s="34" t="s">
        <v>12</v>
      </c>
      <c r="E12" s="40"/>
      <c r="F12" s="38">
        <v>0.02</v>
      </c>
      <c r="G12" s="24">
        <f t="shared" si="0"/>
        <v>0</v>
      </c>
      <c r="H12" s="46"/>
      <c r="I12" s="45"/>
    </row>
    <row r="13" spans="2:12" ht="42" customHeight="1">
      <c r="B13" s="33">
        <v>9</v>
      </c>
      <c r="C13" s="4" t="s">
        <v>15</v>
      </c>
      <c r="D13" s="34" t="s">
        <v>12</v>
      </c>
      <c r="E13" s="40"/>
      <c r="F13" s="38">
        <v>1.4999999999999999E-2</v>
      </c>
      <c r="G13" s="24">
        <f t="shared" si="0"/>
        <v>0</v>
      </c>
      <c r="H13" s="46"/>
      <c r="I13" s="45"/>
    </row>
    <row r="14" spans="2:12" ht="25.5">
      <c r="B14" s="33">
        <v>10</v>
      </c>
      <c r="C14" s="4" t="s">
        <v>17</v>
      </c>
      <c r="D14" s="34" t="s">
        <v>12</v>
      </c>
      <c r="E14" s="40"/>
      <c r="F14" s="38">
        <v>0.05</v>
      </c>
      <c r="G14" s="24">
        <f t="shared" si="0"/>
        <v>0</v>
      </c>
      <c r="H14" s="46"/>
      <c r="I14" s="45"/>
    </row>
    <row r="15" spans="2:12" ht="25.5">
      <c r="B15" s="33">
        <v>11</v>
      </c>
      <c r="C15" s="4" t="s">
        <v>18</v>
      </c>
      <c r="D15" s="34" t="s">
        <v>12</v>
      </c>
      <c r="E15" s="40"/>
      <c r="F15" s="38">
        <v>0.05</v>
      </c>
      <c r="G15" s="24">
        <f t="shared" si="0"/>
        <v>0</v>
      </c>
      <c r="H15" s="46"/>
      <c r="I15" s="45"/>
    </row>
    <row r="16" spans="2:12">
      <c r="B16" s="33">
        <v>12</v>
      </c>
      <c r="C16" s="4" t="s">
        <v>10</v>
      </c>
      <c r="D16" s="34" t="s">
        <v>12</v>
      </c>
      <c r="E16" s="40"/>
      <c r="F16" s="38">
        <v>2.5000000000000001E-2</v>
      </c>
      <c r="G16" s="24">
        <f t="shared" si="0"/>
        <v>0</v>
      </c>
      <c r="H16" s="46"/>
      <c r="I16" s="45"/>
    </row>
    <row r="17" spans="2:9">
      <c r="B17" s="33">
        <v>13</v>
      </c>
      <c r="C17" s="26" t="s">
        <v>13</v>
      </c>
      <c r="D17" s="34" t="s">
        <v>12</v>
      </c>
      <c r="E17" s="41"/>
      <c r="F17" s="39">
        <v>2.5000000000000001E-2</v>
      </c>
      <c r="G17" s="24">
        <f t="shared" si="0"/>
        <v>0</v>
      </c>
      <c r="H17" s="46"/>
      <c r="I17" s="45"/>
    </row>
    <row r="18" spans="2:9" ht="38.25">
      <c r="B18" s="33">
        <v>14</v>
      </c>
      <c r="C18" s="27" t="s">
        <v>25</v>
      </c>
      <c r="D18" s="35" t="s">
        <v>3</v>
      </c>
      <c r="E18" s="41"/>
      <c r="F18" s="39">
        <v>0.02</v>
      </c>
      <c r="G18" s="24">
        <f t="shared" si="0"/>
        <v>0</v>
      </c>
      <c r="H18" s="46"/>
      <c r="I18" s="45"/>
    </row>
    <row r="19" spans="2:9" ht="39" thickBot="1">
      <c r="B19" s="33">
        <v>15</v>
      </c>
      <c r="C19" s="4" t="s">
        <v>26</v>
      </c>
      <c r="D19" s="34" t="s">
        <v>9</v>
      </c>
      <c r="E19" s="41"/>
      <c r="F19" s="39">
        <v>0.02</v>
      </c>
      <c r="G19" s="24">
        <f t="shared" si="0"/>
        <v>0</v>
      </c>
      <c r="H19" s="46"/>
      <c r="I19" s="45"/>
    </row>
    <row r="20" spans="2:9" ht="39">
      <c r="B20" s="33">
        <v>16</v>
      </c>
      <c r="C20" s="43" t="s">
        <v>27</v>
      </c>
      <c r="D20" s="35" t="s">
        <v>12</v>
      </c>
      <c r="E20" s="41"/>
      <c r="F20" s="39">
        <v>0.02</v>
      </c>
      <c r="G20" s="24">
        <f t="shared" si="0"/>
        <v>0</v>
      </c>
      <c r="H20" s="46"/>
      <c r="I20" s="45"/>
    </row>
    <row r="21" spans="2:9" ht="39">
      <c r="B21" s="33">
        <v>17</v>
      </c>
      <c r="C21" s="43" t="s">
        <v>21</v>
      </c>
      <c r="D21" s="35" t="s">
        <v>12</v>
      </c>
      <c r="E21" s="41"/>
      <c r="F21" s="39">
        <v>0.01</v>
      </c>
      <c r="G21" s="24">
        <f t="shared" si="0"/>
        <v>0</v>
      </c>
      <c r="H21" s="46"/>
      <c r="I21" s="45"/>
    </row>
    <row r="22" spans="2:9" ht="51.75" thickBot="1">
      <c r="B22" s="33">
        <v>18</v>
      </c>
      <c r="C22" s="36" t="s">
        <v>16</v>
      </c>
      <c r="D22" s="37" t="s">
        <v>3</v>
      </c>
      <c r="E22" s="42"/>
      <c r="F22" s="39">
        <v>2.5000000000000001E-2</v>
      </c>
      <c r="G22" s="24">
        <f t="shared" si="0"/>
        <v>0</v>
      </c>
      <c r="H22" s="46"/>
      <c r="I22" s="45"/>
    </row>
    <row r="23" spans="2:9" ht="45.75" thickBot="1">
      <c r="B23" s="12"/>
      <c r="C23" s="13"/>
      <c r="D23" s="14"/>
      <c r="E23" s="15"/>
      <c r="F23" s="25" t="s">
        <v>7</v>
      </c>
      <c r="G23" s="54">
        <f>SUM(G5:G22)</f>
        <v>0</v>
      </c>
      <c r="I23" s="45"/>
    </row>
    <row r="24" spans="2:9" ht="15.75" thickTop="1">
      <c r="B24" s="12"/>
      <c r="C24" s="13"/>
      <c r="D24" s="14"/>
      <c r="E24" s="15"/>
      <c r="F24" s="9">
        <v>473.64</v>
      </c>
    </row>
    <row r="25" spans="2:9">
      <c r="B25" s="12"/>
      <c r="C25" s="13"/>
      <c r="D25" s="14"/>
      <c r="E25" s="15"/>
      <c r="F25" s="9">
        <f>SUM(F5:F22)</f>
        <v>1.0000000000000002</v>
      </c>
    </row>
    <row r="26" spans="2:9">
      <c r="B26" s="12"/>
      <c r="C26" s="13"/>
      <c r="D26" s="14"/>
      <c r="E26" s="15"/>
      <c r="F26" s="9">
        <v>420.26</v>
      </c>
    </row>
    <row r="27" spans="2:9">
      <c r="B27" s="12"/>
      <c r="C27" s="13"/>
      <c r="D27" s="14"/>
      <c r="E27" s="15"/>
      <c r="F27" s="9">
        <v>2.63</v>
      </c>
    </row>
    <row r="28" spans="2:9">
      <c r="B28" s="12"/>
      <c r="C28" s="13"/>
      <c r="D28" s="14"/>
      <c r="E28" s="15"/>
      <c r="F28" s="9">
        <v>4.93</v>
      </c>
    </row>
    <row r="29" spans="2:9">
      <c r="B29" s="12"/>
      <c r="C29" s="13"/>
      <c r="D29" s="14"/>
      <c r="E29" s="15"/>
      <c r="F29" s="9">
        <v>1.74</v>
      </c>
    </row>
    <row r="30" spans="2:9">
      <c r="B30" s="12"/>
      <c r="C30" s="13"/>
      <c r="D30" s="14"/>
      <c r="E30" s="15"/>
      <c r="F30" s="9">
        <v>2.38</v>
      </c>
    </row>
    <row r="31" spans="2:9">
      <c r="B31" s="12"/>
      <c r="C31" s="13"/>
      <c r="D31" s="14"/>
      <c r="E31" s="15"/>
      <c r="F31" s="9">
        <v>6.26</v>
      </c>
    </row>
    <row r="32" spans="2:9">
      <c r="B32" s="12"/>
      <c r="C32" s="13"/>
      <c r="D32" s="14"/>
      <c r="E32" s="15"/>
      <c r="F32" s="9">
        <v>9.73</v>
      </c>
    </row>
    <row r="33" spans="2:6">
      <c r="B33" s="12"/>
      <c r="C33" s="13"/>
      <c r="D33" s="14"/>
      <c r="E33" s="15"/>
      <c r="F33" s="9">
        <v>3.5</v>
      </c>
    </row>
    <row r="34" spans="2:6">
      <c r="B34" s="12"/>
      <c r="C34" s="13"/>
      <c r="D34" s="14"/>
      <c r="E34" s="15"/>
      <c r="F34" s="9">
        <v>4.2</v>
      </c>
    </row>
    <row r="35" spans="2:6">
      <c r="B35" s="12"/>
      <c r="C35" s="13"/>
      <c r="D35" s="14"/>
      <c r="E35" s="15"/>
      <c r="F35" s="9">
        <v>3.2</v>
      </c>
    </row>
    <row r="36" spans="2:6">
      <c r="B36" s="12"/>
      <c r="C36" s="13"/>
      <c r="D36" s="14"/>
      <c r="E36" s="15"/>
      <c r="F36" s="9">
        <v>10.52</v>
      </c>
    </row>
    <row r="37" spans="2:6">
      <c r="B37" s="12"/>
      <c r="C37" s="13"/>
      <c r="D37" s="14"/>
      <c r="E37" s="15"/>
      <c r="F37" s="9">
        <v>13.51</v>
      </c>
    </row>
    <row r="38" spans="2:6">
      <c r="B38" s="12"/>
      <c r="C38" s="13"/>
      <c r="D38" s="14"/>
      <c r="E38" s="15"/>
      <c r="F38" s="9">
        <v>5.52</v>
      </c>
    </row>
    <row r="39" spans="2:6">
      <c r="B39" s="12"/>
      <c r="C39" s="13"/>
      <c r="D39" s="14"/>
      <c r="E39" s="15"/>
      <c r="F39" s="9">
        <v>5.7</v>
      </c>
    </row>
    <row r="40" spans="2:6">
      <c r="B40" s="12"/>
      <c r="C40" s="13"/>
      <c r="D40" s="14"/>
      <c r="E40" s="15"/>
      <c r="F40" s="9">
        <v>13.71</v>
      </c>
    </row>
    <row r="41" spans="2:6">
      <c r="B41" s="12"/>
      <c r="C41" s="13"/>
      <c r="D41" s="14"/>
      <c r="E41" s="15"/>
      <c r="F41" s="9">
        <v>18.239999999999998</v>
      </c>
    </row>
    <row r="42" spans="2:6">
      <c r="B42" s="12"/>
      <c r="C42" s="13"/>
      <c r="D42" s="14"/>
      <c r="E42" s="15"/>
      <c r="F42" s="9">
        <v>25</v>
      </c>
    </row>
    <row r="43" spans="2:6">
      <c r="B43" s="12"/>
      <c r="C43" s="13"/>
      <c r="D43" s="14"/>
      <c r="E43" s="15"/>
      <c r="F43" s="9">
        <v>2</v>
      </c>
    </row>
    <row r="44" spans="2:6">
      <c r="B44" s="12"/>
      <c r="C44" s="13"/>
      <c r="D44" s="14"/>
      <c r="E44" s="15"/>
      <c r="F44" s="9">
        <v>3.69</v>
      </c>
    </row>
    <row r="45" spans="2:6">
      <c r="B45" s="12"/>
      <c r="C45" s="13"/>
      <c r="D45" s="14"/>
      <c r="E45" s="15"/>
      <c r="F45" s="9">
        <v>1.98</v>
      </c>
    </row>
    <row r="46" spans="2:6">
      <c r="B46" s="12"/>
      <c r="C46" s="13"/>
      <c r="D46" s="14"/>
      <c r="E46" s="15"/>
      <c r="F46" s="9">
        <v>5.37</v>
      </c>
    </row>
    <row r="47" spans="2:6">
      <c r="B47" s="12"/>
      <c r="C47" s="13"/>
      <c r="D47" s="14"/>
      <c r="E47" s="15"/>
      <c r="F47" s="9">
        <v>12.5</v>
      </c>
    </row>
    <row r="48" spans="2:6">
      <c r="B48" s="12"/>
      <c r="C48" s="13"/>
      <c r="D48" s="14"/>
      <c r="E48" s="15"/>
      <c r="F48" s="9">
        <v>24.07</v>
      </c>
    </row>
    <row r="49" spans="2:6">
      <c r="B49" s="12"/>
      <c r="C49" s="13"/>
      <c r="D49" s="14"/>
      <c r="E49" s="15"/>
      <c r="F49" s="9">
        <v>40.65</v>
      </c>
    </row>
    <row r="50" spans="2:6">
      <c r="B50" s="12"/>
      <c r="C50" s="16"/>
      <c r="D50" s="14"/>
      <c r="E50" s="15"/>
      <c r="F50" s="9">
        <v>18.29</v>
      </c>
    </row>
    <row r="51" spans="2:6">
      <c r="B51" s="12"/>
      <c r="C51" s="16"/>
      <c r="D51" s="14"/>
      <c r="E51" s="15"/>
      <c r="F51" s="9">
        <v>0.92</v>
      </c>
    </row>
    <row r="52" spans="2:6">
      <c r="B52" s="12"/>
      <c r="C52" s="16"/>
      <c r="D52" s="14"/>
      <c r="E52" s="15"/>
      <c r="F52" s="9">
        <v>18.670000000000002</v>
      </c>
    </row>
    <row r="53" spans="2:6">
      <c r="B53" s="12"/>
      <c r="C53" s="16"/>
      <c r="D53" s="14"/>
      <c r="E53" s="15"/>
      <c r="F53" s="9">
        <v>1.18</v>
      </c>
    </row>
    <row r="54" spans="2:6">
      <c r="B54" s="12"/>
      <c r="C54" s="16"/>
      <c r="D54" s="14"/>
      <c r="E54" s="15"/>
      <c r="F54" s="9">
        <v>2</v>
      </c>
    </row>
    <row r="55" spans="2:6">
      <c r="B55" s="12"/>
      <c r="C55" s="16"/>
      <c r="D55" s="14"/>
      <c r="E55" s="15"/>
      <c r="F55" s="9">
        <v>21</v>
      </c>
    </row>
    <row r="56" spans="2:6">
      <c r="B56" s="12"/>
      <c r="C56" s="16"/>
      <c r="D56" s="14"/>
      <c r="E56" s="15"/>
      <c r="F56" s="9">
        <v>41</v>
      </c>
    </row>
    <row r="57" spans="2:6">
      <c r="B57" s="12"/>
      <c r="C57" s="13"/>
      <c r="D57" s="14"/>
      <c r="E57" s="15"/>
      <c r="F57" s="9">
        <v>8.1300000000000008</v>
      </c>
    </row>
    <row r="58" spans="2:6">
      <c r="B58" s="12"/>
      <c r="C58" s="13"/>
      <c r="D58" s="14"/>
      <c r="E58" s="15"/>
      <c r="F58" s="9">
        <v>16.18</v>
      </c>
    </row>
    <row r="59" spans="2:6" ht="27.75" customHeight="1">
      <c r="B59" s="12"/>
      <c r="C59" s="13"/>
      <c r="D59" s="14"/>
      <c r="E59" s="15"/>
      <c r="F59" s="9">
        <v>7.0000000000000007E-2</v>
      </c>
    </row>
    <row r="60" spans="2:6" ht="28.5" customHeight="1">
      <c r="B60" s="12"/>
      <c r="C60" s="13"/>
      <c r="D60" s="14"/>
      <c r="E60" s="15"/>
      <c r="F60" s="9">
        <v>0.08</v>
      </c>
    </row>
    <row r="61" spans="2:6" ht="29.25" customHeight="1">
      <c r="B61" s="12"/>
      <c r="C61" s="13"/>
      <c r="D61" s="14"/>
      <c r="E61" s="15"/>
      <c r="F61" s="9">
        <v>0.09</v>
      </c>
    </row>
    <row r="62" spans="2:6" ht="27.75" customHeight="1">
      <c r="B62" s="12"/>
      <c r="C62" s="13"/>
      <c r="D62" s="14"/>
      <c r="E62" s="15"/>
      <c r="F62" s="9">
        <v>0.08</v>
      </c>
    </row>
    <row r="63" spans="2:6">
      <c r="B63" s="12"/>
      <c r="C63" s="13"/>
      <c r="D63" s="14"/>
      <c r="E63" s="15"/>
      <c r="F63" s="9">
        <v>22.56</v>
      </c>
    </row>
    <row r="64" spans="2:6">
      <c r="B64" s="12"/>
      <c r="C64" s="13"/>
      <c r="D64" s="14"/>
      <c r="E64" s="15"/>
      <c r="F64" s="9">
        <v>38.409999999999997</v>
      </c>
    </row>
    <row r="65" spans="2:6" ht="68.25" customHeight="1">
      <c r="B65" s="12"/>
      <c r="C65" s="13"/>
      <c r="D65" s="14"/>
      <c r="E65" s="15"/>
      <c r="F65" s="9">
        <v>52.6</v>
      </c>
    </row>
    <row r="66" spans="2:6">
      <c r="B66" s="12"/>
      <c r="C66" s="13"/>
      <c r="D66" s="14"/>
      <c r="E66" s="15"/>
      <c r="F66" s="9">
        <v>25.12</v>
      </c>
    </row>
    <row r="67" spans="2:6" ht="42" customHeight="1">
      <c r="B67" s="12"/>
      <c r="C67" s="13"/>
      <c r="D67" s="14"/>
      <c r="E67" s="15"/>
      <c r="F67" s="9">
        <v>21</v>
      </c>
    </row>
    <row r="68" spans="2:6">
      <c r="B68" s="12"/>
      <c r="C68" s="13"/>
      <c r="D68" s="14"/>
      <c r="E68" s="15"/>
      <c r="F68" s="9">
        <v>10.48</v>
      </c>
    </row>
    <row r="69" spans="2:6">
      <c r="B69" s="12"/>
      <c r="C69" s="13"/>
      <c r="D69" s="14"/>
      <c r="E69" s="15"/>
      <c r="F69" s="9">
        <v>13.9</v>
      </c>
    </row>
    <row r="70" spans="2:6">
      <c r="B70" s="12"/>
      <c r="C70" s="13"/>
      <c r="D70" s="14"/>
      <c r="E70" s="15"/>
      <c r="F70" s="9">
        <v>30.07</v>
      </c>
    </row>
    <row r="71" spans="2:6">
      <c r="B71" s="12"/>
      <c r="C71" s="13"/>
      <c r="D71" s="14"/>
      <c r="E71" s="15"/>
      <c r="F71" s="9">
        <v>20.5</v>
      </c>
    </row>
    <row r="72" spans="2:6">
      <c r="B72" s="12"/>
      <c r="C72" s="13"/>
      <c r="D72" s="14"/>
      <c r="E72" s="15"/>
      <c r="F72" s="9">
        <v>6.56</v>
      </c>
    </row>
    <row r="73" spans="2:6">
      <c r="B73" s="12"/>
      <c r="C73" s="13"/>
      <c r="D73" s="14"/>
      <c r="E73" s="15"/>
      <c r="F73" s="9">
        <v>6.56</v>
      </c>
    </row>
    <row r="74" spans="2:6" ht="20.25" customHeight="1">
      <c r="B74" s="12"/>
      <c r="C74" s="13"/>
      <c r="D74" s="14"/>
      <c r="E74" s="15"/>
      <c r="F74" s="9">
        <v>6.56</v>
      </c>
    </row>
    <row r="75" spans="2:6">
      <c r="B75" s="12"/>
      <c r="C75" s="13"/>
      <c r="D75" s="14"/>
      <c r="E75" s="15"/>
      <c r="F75" s="9">
        <v>65.91</v>
      </c>
    </row>
    <row r="76" spans="2:6">
      <c r="B76" s="12"/>
      <c r="C76" s="13"/>
      <c r="D76" s="14"/>
      <c r="E76" s="15"/>
      <c r="F76" s="9">
        <v>3.19</v>
      </c>
    </row>
    <row r="77" spans="2:6">
      <c r="B77" s="12"/>
      <c r="C77" s="13"/>
      <c r="D77" s="14"/>
      <c r="E77" s="15"/>
      <c r="F77" s="9">
        <v>4.05</v>
      </c>
    </row>
    <row r="78" spans="2:6">
      <c r="B78" s="12"/>
      <c r="C78" s="13"/>
      <c r="D78" s="14"/>
      <c r="E78" s="15"/>
      <c r="F78" s="9">
        <v>5.65</v>
      </c>
    </row>
    <row r="79" spans="2:6">
      <c r="B79" s="12"/>
      <c r="C79" s="13"/>
      <c r="D79" s="14"/>
      <c r="E79" s="15"/>
      <c r="F79" s="9">
        <v>5.77</v>
      </c>
    </row>
    <row r="80" spans="2:6">
      <c r="B80" s="12"/>
      <c r="C80" s="13"/>
      <c r="D80" s="14"/>
      <c r="E80" s="15"/>
      <c r="F80" s="9">
        <v>5.77</v>
      </c>
    </row>
    <row r="81" spans="2:6">
      <c r="B81" s="12"/>
      <c r="C81" s="13"/>
      <c r="D81" s="14"/>
      <c r="E81" s="15"/>
      <c r="F81" s="9">
        <v>10.26</v>
      </c>
    </row>
    <row r="82" spans="2:6">
      <c r="B82" s="12"/>
      <c r="C82" s="13"/>
      <c r="D82" s="14"/>
      <c r="E82" s="15"/>
      <c r="F82" s="9">
        <v>10.81</v>
      </c>
    </row>
    <row r="83" spans="2:6">
      <c r="B83" s="12"/>
      <c r="C83" s="13"/>
      <c r="D83" s="14"/>
      <c r="E83" s="15"/>
      <c r="F83" s="9">
        <v>1.85</v>
      </c>
    </row>
    <row r="84" spans="2:6">
      <c r="B84" s="12"/>
      <c r="C84" s="13"/>
      <c r="D84" s="14"/>
      <c r="E84" s="15"/>
      <c r="F84" s="9">
        <v>3.69</v>
      </c>
    </row>
    <row r="85" spans="2:6" ht="30" customHeight="1">
      <c r="B85" s="12"/>
      <c r="C85" s="13"/>
      <c r="D85" s="14"/>
      <c r="E85" s="15"/>
      <c r="F85" s="9">
        <v>2.08</v>
      </c>
    </row>
    <row r="86" spans="2:6">
      <c r="B86" s="12"/>
      <c r="C86" s="13"/>
      <c r="D86" s="14"/>
      <c r="E86" s="15"/>
      <c r="F86" s="9">
        <v>12.05</v>
      </c>
    </row>
    <row r="87" spans="2:6">
      <c r="B87" s="12"/>
      <c r="C87" s="13"/>
      <c r="D87" s="14"/>
      <c r="E87" s="15"/>
      <c r="F87" s="9">
        <v>786.72</v>
      </c>
    </row>
    <row r="88" spans="2:6">
      <c r="B88" s="12"/>
      <c r="C88" s="13"/>
      <c r="D88" s="14"/>
      <c r="E88" s="15"/>
      <c r="F88" s="9">
        <v>787.33</v>
      </c>
    </row>
    <row r="89" spans="2:6">
      <c r="B89" s="12"/>
      <c r="C89" s="13"/>
      <c r="D89" s="14"/>
      <c r="E89" s="15"/>
      <c r="F89" s="9">
        <v>36.39</v>
      </c>
    </row>
    <row r="90" spans="2:6">
      <c r="B90" s="12"/>
      <c r="C90" s="13"/>
      <c r="D90" s="14"/>
      <c r="E90" s="15"/>
      <c r="F90" s="9">
        <v>127.1</v>
      </c>
    </row>
    <row r="91" spans="2:6">
      <c r="B91" s="12"/>
      <c r="C91" s="13"/>
      <c r="D91" s="14"/>
      <c r="E91" s="15"/>
      <c r="F91" s="9">
        <v>41.3</v>
      </c>
    </row>
    <row r="92" spans="2:6">
      <c r="B92" s="12"/>
      <c r="C92" s="13"/>
      <c r="D92" s="14"/>
      <c r="E92" s="15"/>
      <c r="F92" s="9">
        <v>13.2</v>
      </c>
    </row>
    <row r="93" spans="2:6">
      <c r="B93" s="12"/>
      <c r="C93" s="13"/>
      <c r="D93" s="14"/>
      <c r="E93" s="15"/>
      <c r="F93" s="9">
        <v>15.5</v>
      </c>
    </row>
    <row r="94" spans="2:6">
      <c r="B94" s="12"/>
      <c r="C94" s="13"/>
      <c r="D94" s="14"/>
      <c r="E94" s="15"/>
      <c r="F94" s="9">
        <v>10.5</v>
      </c>
    </row>
    <row r="95" spans="2:6">
      <c r="B95" s="12"/>
      <c r="C95" s="13"/>
      <c r="D95" s="14"/>
      <c r="E95" s="15"/>
      <c r="F95" s="9">
        <v>6.2</v>
      </c>
    </row>
    <row r="96" spans="2:6">
      <c r="B96" s="12"/>
      <c r="C96" s="13"/>
      <c r="D96" s="14"/>
      <c r="E96" s="15"/>
      <c r="F96" s="9">
        <v>14.53</v>
      </c>
    </row>
    <row r="97" spans="2:6">
      <c r="B97" s="12"/>
      <c r="C97" s="13"/>
      <c r="D97" s="14"/>
      <c r="E97" s="15"/>
      <c r="F97" s="9">
        <v>17.27</v>
      </c>
    </row>
    <row r="98" spans="2:6">
      <c r="B98" s="12"/>
      <c r="C98" s="13"/>
      <c r="D98" s="14"/>
      <c r="E98" s="15"/>
      <c r="F98" s="9">
        <v>39</v>
      </c>
    </row>
    <row r="99" spans="2:6">
      <c r="B99" s="12"/>
      <c r="C99" s="13"/>
      <c r="D99" s="14"/>
      <c r="E99" s="15"/>
      <c r="F99" s="9">
        <v>43.05</v>
      </c>
    </row>
    <row r="100" spans="2:6">
      <c r="B100" s="12"/>
      <c r="C100" s="13"/>
      <c r="D100" s="14"/>
      <c r="E100" s="15"/>
      <c r="F100" s="9">
        <v>34.9</v>
      </c>
    </row>
    <row r="101" spans="2:6">
      <c r="B101" s="12"/>
      <c r="C101" s="13"/>
      <c r="D101" s="14"/>
      <c r="E101" s="15"/>
      <c r="F101" s="9">
        <v>23.9</v>
      </c>
    </row>
    <row r="102" spans="2:6">
      <c r="B102" s="12"/>
      <c r="C102" s="13"/>
      <c r="D102" s="14"/>
      <c r="E102" s="15"/>
      <c r="F102" s="9">
        <v>37.9</v>
      </c>
    </row>
    <row r="103" spans="2:6">
      <c r="B103" s="12"/>
      <c r="C103" s="13"/>
      <c r="D103" s="14"/>
      <c r="E103" s="15"/>
      <c r="F103" s="9">
        <v>240.45</v>
      </c>
    </row>
    <row r="104" spans="2:6" ht="18.75" customHeight="1">
      <c r="B104" s="12"/>
      <c r="C104" s="13"/>
      <c r="D104" s="14"/>
      <c r="E104" s="15"/>
      <c r="F104" s="9">
        <v>240.45</v>
      </c>
    </row>
    <row r="105" spans="2:6">
      <c r="B105" s="12"/>
      <c r="C105" s="13"/>
      <c r="D105" s="14"/>
      <c r="E105" s="15"/>
      <c r="F105" s="9">
        <v>240.45</v>
      </c>
    </row>
    <row r="106" spans="2:6">
      <c r="B106" s="12"/>
      <c r="C106" s="13"/>
      <c r="D106" s="14"/>
      <c r="E106" s="15"/>
      <c r="F106" s="9">
        <v>179.22</v>
      </c>
    </row>
    <row r="107" spans="2:6">
      <c r="B107" s="12"/>
      <c r="C107" s="13"/>
      <c r="D107" s="14"/>
      <c r="E107" s="15"/>
      <c r="F107" s="9">
        <v>120.34</v>
      </c>
    </row>
    <row r="108" spans="2:6">
      <c r="B108" s="12"/>
      <c r="C108" s="13"/>
      <c r="D108" s="14"/>
      <c r="E108" s="15"/>
      <c r="F108" s="9">
        <v>17.8</v>
      </c>
    </row>
    <row r="109" spans="2:6">
      <c r="B109" s="12"/>
      <c r="C109" s="13"/>
      <c r="D109" s="14"/>
      <c r="E109" s="15"/>
      <c r="F109" s="9">
        <v>11</v>
      </c>
    </row>
    <row r="110" spans="2:6">
      <c r="B110" s="12"/>
      <c r="C110" s="13"/>
      <c r="D110" s="14"/>
      <c r="E110" s="15"/>
      <c r="F110" s="9">
        <v>26.9</v>
      </c>
    </row>
    <row r="111" spans="2:6">
      <c r="B111" s="12"/>
      <c r="C111" s="13"/>
      <c r="D111" s="14"/>
      <c r="E111" s="15"/>
      <c r="F111" s="9">
        <v>3.5</v>
      </c>
    </row>
    <row r="112" spans="2:6">
      <c r="B112" s="12"/>
      <c r="C112" s="17"/>
      <c r="D112" s="14"/>
      <c r="E112" s="15"/>
      <c r="F112" s="9">
        <v>0.73</v>
      </c>
    </row>
    <row r="113" spans="2:7">
      <c r="B113" s="12"/>
      <c r="C113" s="17"/>
      <c r="D113" s="18"/>
      <c r="E113" s="15"/>
      <c r="F113" s="9">
        <v>0.91</v>
      </c>
    </row>
    <row r="114" spans="2:7">
      <c r="B114" s="12"/>
      <c r="C114" s="17"/>
      <c r="D114" s="18"/>
      <c r="E114" s="15"/>
      <c r="F114" s="9">
        <v>0.91</v>
      </c>
    </row>
    <row r="115" spans="2:7">
      <c r="B115" s="12"/>
      <c r="C115" s="17"/>
      <c r="D115" s="18"/>
      <c r="E115" s="15"/>
      <c r="F115" s="9">
        <v>0.91</v>
      </c>
    </row>
    <row r="116" spans="2:7">
      <c r="B116" s="12"/>
      <c r="C116" s="17"/>
      <c r="D116" s="18"/>
      <c r="E116" s="15"/>
      <c r="F116" s="9">
        <v>0.91</v>
      </c>
    </row>
    <row r="117" spans="2:7" ht="18" customHeight="1">
      <c r="B117" s="12"/>
      <c r="C117" s="17"/>
      <c r="D117" s="19"/>
      <c r="E117" s="15"/>
      <c r="F117" s="10">
        <v>0.91</v>
      </c>
      <c r="G117" s="3"/>
    </row>
    <row r="118" spans="2:7" ht="18.75" customHeight="1">
      <c r="B118" s="12"/>
      <c r="C118" s="17"/>
      <c r="D118" s="19"/>
      <c r="E118" s="15"/>
      <c r="F118" s="10">
        <v>0.91</v>
      </c>
      <c r="G118" s="3"/>
    </row>
    <row r="119" spans="2:7">
      <c r="B119" s="12"/>
      <c r="C119" s="13"/>
      <c r="D119" s="18"/>
      <c r="E119" s="15"/>
      <c r="F119" s="9">
        <v>112</v>
      </c>
    </row>
    <row r="120" spans="2:7">
      <c r="B120" s="12"/>
      <c r="C120" s="13"/>
      <c r="D120" s="18"/>
      <c r="E120" s="15"/>
      <c r="F120" s="9">
        <v>112</v>
      </c>
    </row>
    <row r="121" spans="2:7">
      <c r="B121" s="12"/>
      <c r="C121" s="13"/>
      <c r="D121" s="18"/>
      <c r="E121" s="15"/>
      <c r="F121" s="9">
        <v>112</v>
      </c>
    </row>
    <row r="122" spans="2:7">
      <c r="B122" s="12"/>
      <c r="C122" s="13"/>
      <c r="D122" s="18"/>
      <c r="E122" s="15"/>
      <c r="F122" s="9">
        <v>554</v>
      </c>
    </row>
    <row r="123" spans="2:7">
      <c r="B123" s="12"/>
      <c r="C123" s="13"/>
      <c r="D123" s="18"/>
      <c r="E123" s="15"/>
      <c r="F123" s="9">
        <v>554</v>
      </c>
    </row>
    <row r="124" spans="2:7">
      <c r="B124" s="12"/>
      <c r="C124" s="13"/>
      <c r="D124" s="18"/>
      <c r="E124" s="15"/>
      <c r="F124" s="9">
        <v>554</v>
      </c>
    </row>
    <row r="125" spans="2:7">
      <c r="B125" s="12"/>
      <c r="C125" s="13"/>
      <c r="D125" s="18"/>
      <c r="E125" s="15"/>
      <c r="F125" s="9">
        <v>21.9</v>
      </c>
    </row>
    <row r="126" spans="2:7">
      <c r="B126" s="12"/>
      <c r="C126" s="13"/>
      <c r="D126" s="18"/>
      <c r="E126" s="15"/>
      <c r="F126" s="9">
        <v>17.12</v>
      </c>
    </row>
    <row r="127" spans="2:7">
      <c r="B127" s="12"/>
      <c r="C127" s="13"/>
      <c r="D127" s="18"/>
      <c r="E127" s="15"/>
      <c r="F127" s="9">
        <v>8.9</v>
      </c>
    </row>
    <row r="128" spans="2:7">
      <c r="B128" s="12"/>
      <c r="C128" s="13"/>
      <c r="D128" s="18"/>
      <c r="E128" s="15"/>
      <c r="F128" s="9">
        <v>3.65</v>
      </c>
    </row>
    <row r="129" spans="2:6">
      <c r="B129" s="12"/>
      <c r="C129" s="13"/>
      <c r="D129" s="18"/>
      <c r="E129" s="15"/>
      <c r="F129" s="9">
        <v>4.8</v>
      </c>
    </row>
    <row r="130" spans="2:6">
      <c r="B130" s="12"/>
      <c r="C130" s="13"/>
      <c r="D130" s="18"/>
      <c r="E130" s="15"/>
      <c r="F130" s="9">
        <v>4.3</v>
      </c>
    </row>
    <row r="131" spans="2:6">
      <c r="B131" s="12"/>
      <c r="C131" s="13"/>
      <c r="D131" s="18"/>
      <c r="E131" s="15"/>
      <c r="F131" s="9">
        <v>11.2</v>
      </c>
    </row>
    <row r="132" spans="2:6">
      <c r="B132" s="12"/>
      <c r="C132" s="13"/>
      <c r="D132" s="18"/>
      <c r="E132" s="15"/>
      <c r="F132" s="9">
        <v>15.6</v>
      </c>
    </row>
    <row r="133" spans="2:6">
      <c r="B133" s="12"/>
      <c r="C133" s="13"/>
      <c r="D133" s="18"/>
      <c r="E133" s="15"/>
      <c r="F133" s="9">
        <v>15.6</v>
      </c>
    </row>
    <row r="134" spans="2:6">
      <c r="B134" s="12"/>
      <c r="C134" s="13"/>
      <c r="D134" s="18"/>
      <c r="E134" s="15"/>
      <c r="F134" s="9">
        <v>15.6</v>
      </c>
    </row>
    <row r="135" spans="2:6">
      <c r="B135" s="12"/>
      <c r="C135" s="13"/>
      <c r="D135" s="18"/>
      <c r="E135" s="15"/>
      <c r="F135" s="9">
        <v>15.88</v>
      </c>
    </row>
    <row r="136" spans="2:6">
      <c r="B136" s="12"/>
      <c r="C136" s="13"/>
      <c r="D136" s="18"/>
      <c r="E136" s="15"/>
      <c r="F136" s="9">
        <v>1.7</v>
      </c>
    </row>
    <row r="137" spans="2:6">
      <c r="B137" s="12"/>
      <c r="C137" s="13"/>
      <c r="D137" s="18"/>
      <c r="E137" s="15"/>
      <c r="F137" s="9">
        <v>9.5</v>
      </c>
    </row>
    <row r="138" spans="2:6">
      <c r="B138" s="12"/>
      <c r="C138" s="13"/>
      <c r="D138" s="18"/>
      <c r="E138" s="15"/>
      <c r="F138" s="9">
        <v>8</v>
      </c>
    </row>
    <row r="139" spans="2:6">
      <c r="B139" s="12"/>
      <c r="C139" s="13"/>
      <c r="D139" s="18"/>
      <c r="E139" s="15"/>
      <c r="F139" s="9">
        <v>21.3</v>
      </c>
    </row>
    <row r="140" spans="2:6">
      <c r="B140" s="12"/>
      <c r="C140" s="13"/>
      <c r="D140" s="18"/>
      <c r="E140" s="15"/>
      <c r="F140" s="9">
        <v>8</v>
      </c>
    </row>
    <row r="141" spans="2:6">
      <c r="B141" s="12"/>
      <c r="C141" s="13"/>
      <c r="D141" s="18"/>
      <c r="E141" s="15"/>
      <c r="F141" s="9">
        <v>21</v>
      </c>
    </row>
    <row r="142" spans="2:6">
      <c r="B142" s="12"/>
      <c r="C142" s="13"/>
      <c r="D142" s="18"/>
      <c r="E142" s="15"/>
      <c r="F142" s="9">
        <v>12.1</v>
      </c>
    </row>
    <row r="143" spans="2:6">
      <c r="B143" s="12"/>
      <c r="C143" s="13"/>
      <c r="D143" s="18"/>
      <c r="E143" s="15"/>
      <c r="F143" s="9">
        <v>0.41</v>
      </c>
    </row>
    <row r="144" spans="2:6">
      <c r="B144" s="12"/>
      <c r="C144" s="13"/>
      <c r="D144" s="18"/>
      <c r="E144" s="15"/>
      <c r="F144" s="9">
        <v>6.2</v>
      </c>
    </row>
    <row r="145" spans="2:7">
      <c r="B145" s="12"/>
      <c r="C145" s="13"/>
      <c r="D145" s="18"/>
      <c r="E145" s="15"/>
      <c r="F145" s="9">
        <v>9.3000000000000007</v>
      </c>
    </row>
    <row r="146" spans="2:7">
      <c r="B146" s="12"/>
      <c r="C146" s="13"/>
      <c r="D146" s="18"/>
      <c r="E146" s="15"/>
      <c r="F146" s="9">
        <v>10.3</v>
      </c>
    </row>
    <row r="147" spans="2:7">
      <c r="E147" s="6"/>
      <c r="F147" s="5"/>
      <c r="G147" s="7"/>
    </row>
    <row r="148" spans="2:7">
      <c r="B148" s="8"/>
      <c r="E148" s="6"/>
      <c r="F148" s="11"/>
      <c r="G148" s="9"/>
    </row>
    <row r="149" spans="2:7">
      <c r="B149" s="53"/>
      <c r="C149" s="53"/>
      <c r="D149" s="53"/>
      <c r="E149" s="53"/>
      <c r="F149" s="11"/>
    </row>
    <row r="150" spans="2:7">
      <c r="B150" s="47"/>
      <c r="C150" s="47"/>
      <c r="D150" s="47"/>
      <c r="E150" s="47"/>
      <c r="F150" s="47"/>
    </row>
    <row r="151" spans="2:7">
      <c r="B151" s="47"/>
      <c r="C151" s="47"/>
      <c r="D151" s="47"/>
      <c r="E151" s="47"/>
      <c r="F151" s="47"/>
    </row>
  </sheetData>
  <mergeCells count="6">
    <mergeCell ref="B151:F151"/>
    <mergeCell ref="B1:G1"/>
    <mergeCell ref="C2:G2"/>
    <mergeCell ref="B3:B4"/>
    <mergeCell ref="B149:E149"/>
    <mergeCell ref="B150:F150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Froniewska Klaudia</dc:creator>
  <cp:lastModifiedBy>Biernat Paweł</cp:lastModifiedBy>
  <cp:lastPrinted>2026-03-03T11:38:42Z</cp:lastPrinted>
  <dcterms:created xsi:type="dcterms:W3CDTF">2014-01-22T08:53:13Z</dcterms:created>
  <dcterms:modified xsi:type="dcterms:W3CDTF">2026-03-17T07:59:43Z</dcterms:modified>
</cp:coreProperties>
</file>